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G35" i="1"/>
  <c r="G36"/>
  <c r="G37"/>
  <c r="G38"/>
  <c r="G34"/>
  <c r="J27" s="1"/>
  <c r="F35"/>
  <c r="F36"/>
  <c r="I27" s="1"/>
  <c r="F37"/>
  <c r="F38"/>
  <c r="F34"/>
  <c r="O18"/>
  <c r="O19"/>
  <c r="O20"/>
  <c r="M17" s="1"/>
  <c r="O21"/>
  <c r="O17"/>
  <c r="N18"/>
  <c r="N19"/>
  <c r="N20"/>
  <c r="N21"/>
  <c r="N17"/>
  <c r="L17" s="1"/>
  <c r="B18"/>
  <c r="B19"/>
  <c r="B20"/>
  <c r="B21"/>
  <c r="B17"/>
  <c r="A18"/>
  <c r="A19"/>
  <c r="A20"/>
  <c r="A21"/>
  <c r="A17"/>
  <c r="O8"/>
  <c r="O9"/>
  <c r="O10"/>
  <c r="M7" s="1"/>
  <c r="O11"/>
  <c r="O7"/>
  <c r="N8"/>
  <c r="N9"/>
  <c r="N10"/>
  <c r="N11"/>
  <c r="N7"/>
  <c r="B8"/>
  <c r="B9"/>
  <c r="B10"/>
  <c r="B11"/>
  <c r="B7"/>
  <c r="A8"/>
  <c r="A9"/>
  <c r="A10"/>
  <c r="A11"/>
  <c r="A7"/>
  <c r="F7" l="1"/>
  <c r="G17"/>
  <c r="F17"/>
  <c r="L7"/>
  <c r="G7"/>
</calcChain>
</file>

<file path=xl/sharedStrings.xml><?xml version="1.0" encoding="utf-8"?>
<sst xmlns="http://schemas.openxmlformats.org/spreadsheetml/2006/main" count="60" uniqueCount="16">
  <si>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</si>
  <si>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</si>
  <si>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</si>
  <si>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</si>
  <si>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</si>
  <si>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</si>
  <si>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</si>
  <si>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</si>
  <si>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</si>
  <si>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</si>
  <si>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</si>
  <si>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1</t>
  </si>
  <si>
    <t>PUNTO DE MEDIDA 2</t>
  </si>
  <si>
    <t>PUNTO DE MEDIDA 3</t>
  </si>
  <si>
    <t>PUNTO DE MEDIDA 4</t>
  </si>
  <si>
    <t>PUNTO DE MEDIDA 5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</si>
</sst>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99FF"/>
      <color rgb="FF99FF99"/>
      <color rgb="FFFF66FF"/>
      <color rgb="FFFF9966"/>
      <color rgb="FFFF7C80"/>
      <color rgb="FFCC0099"/>
      <color rgb="FF33CCCC"/>
      <color rgb="FF336699"/>
      <color rgb="FF008080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8"/>
  <sheetViews>
    <sheetView tabSelected="1" topLeftCell="A3" workbookViewId="0">
      <selection activeCell="A25" sqref="A25"/>
    </sheetView>
  </sheetViews>
  <sheetFormatPr baseColWidth="10" defaultRowHeight="15"/>
  <sheetData>
    <row r="3" spans="1:15" ht="15.75" thickBot="1"/>
    <row r="4" spans="1:15" ht="15.75" thickBot="1">
      <c r="A4" s="1"/>
      <c r="B4" s="1"/>
      <c r="C4" s="12" t="s">
        <v>11</v>
      </c>
      <c r="D4" s="13"/>
      <c r="E4" s="13"/>
      <c r="F4" s="13"/>
      <c r="G4" s="14"/>
      <c r="H4" s="1"/>
      <c r="I4" s="12" t="s">
        <v>12</v>
      </c>
      <c r="J4" s="13"/>
      <c r="K4" s="13"/>
      <c r="L4" s="13"/>
      <c r="M4" s="14"/>
      <c r="N4" s="1"/>
      <c r="O4" s="1"/>
    </row>
    <row r="5" spans="1:15">
      <c r="A5" s="1"/>
      <c r="B5" s="1"/>
      <c r="C5" s="2"/>
      <c r="D5" s="2"/>
      <c r="E5" s="2"/>
      <c r="F5" s="2"/>
      <c r="G5" s="2"/>
      <c r="H5" s="1"/>
      <c r="I5" s="1"/>
      <c r="J5" s="1"/>
      <c r="K5" s="2"/>
      <c r="L5" s="2"/>
      <c r="M5" s="2"/>
      <c r="N5" s="2"/>
      <c r="O5" s="2"/>
    </row>
    <row r="6" spans="1:15">
      <c r="A6" s="3" t="s">
        <v>9</v>
      </c>
      <c r="B6" s="3" t="s">
        <v>10</v>
      </c>
      <c r="C6" s="1"/>
      <c r="D6" s="4" t="s">
        <v>0</v>
      </c>
      <c r="E6" s="5" t="s">
        <v>6</v>
      </c>
      <c r="F6" s="6" t="s">
        <v>7</v>
      </c>
      <c r="G6" s="7" t="s">
        <v>8</v>
      </c>
      <c r="H6" s="1"/>
      <c r="I6" s="1"/>
      <c r="J6" s="4" t="s">
        <v>0</v>
      </c>
      <c r="K6" s="5" t="s">
        <v>6</v>
      </c>
      <c r="L6" s="6" t="s">
        <v>7</v>
      </c>
      <c r="M6" s="7" t="s">
        <v>8</v>
      </c>
      <c r="N6" s="3" t="s">
        <v>9</v>
      </c>
      <c r="O6" s="3" t="s">
        <v>10</v>
      </c>
    </row>
    <row r="7" spans="1:15">
      <c r="A7" s="1">
        <f>10^(D8/10)</f>
        <v>106905487.92226587</v>
      </c>
      <c r="B7" s="1">
        <f>10^(E7/10)</f>
        <v>9772372209.5581455</v>
      </c>
      <c r="C7" s="11" t="s">
        <v>1</v>
      </c>
      <c r="D7" s="9">
        <v>79.599999999999994</v>
      </c>
      <c r="E7" s="10">
        <v>99.9</v>
      </c>
      <c r="F7" s="15">
        <f>10*LOG10((SUM(A7:A11))/5)</f>
        <v>79.239966683233149</v>
      </c>
      <c r="G7" s="15">
        <f>10*LOG10((SUM(B7:B11))/5)</f>
        <v>99.083746826681661</v>
      </c>
      <c r="H7" s="1"/>
      <c r="I7" s="11" t="s">
        <v>1</v>
      </c>
      <c r="J7" s="9">
        <v>79.37</v>
      </c>
      <c r="K7" s="10">
        <v>97.15</v>
      </c>
      <c r="L7" s="15">
        <f>10*LOG10((SUM(N7:N11))/5)</f>
        <v>77.036285906193044</v>
      </c>
      <c r="M7" s="15">
        <f>10*LOG10((SUM(O7:O11))/5)</f>
        <v>97.393628893797967</v>
      </c>
      <c r="N7" s="1">
        <f>10^(J8/10)</f>
        <v>37497300.224548407</v>
      </c>
      <c r="O7" s="1">
        <f>10^(K7/10)</f>
        <v>5188000389.2896271</v>
      </c>
    </row>
    <row r="8" spans="1:15">
      <c r="A8" s="1">
        <f>10^(D9/10)</f>
        <v>86896042.928630322</v>
      </c>
      <c r="B8" s="1">
        <f t="shared" ref="B8:B11" si="0">10^(E8/10)</f>
        <v>7379042301.2910376</v>
      </c>
      <c r="C8" s="8" t="s">
        <v>2</v>
      </c>
      <c r="D8" s="9">
        <v>80.290000000000006</v>
      </c>
      <c r="E8" s="9">
        <v>98.68</v>
      </c>
      <c r="F8" s="16"/>
      <c r="G8" s="16"/>
      <c r="H8" s="1"/>
      <c r="I8" s="8" t="s">
        <v>2</v>
      </c>
      <c r="J8" s="9">
        <v>75.739999999999995</v>
      </c>
      <c r="K8" s="9">
        <v>95.61</v>
      </c>
      <c r="L8" s="16"/>
      <c r="M8" s="16"/>
      <c r="N8" s="1">
        <f>10^(J9/10)</f>
        <v>32210687.912834391</v>
      </c>
      <c r="O8" s="1">
        <f t="shared" ref="O8:O11" si="1">10^(K8/10)</f>
        <v>3639150361.2720776</v>
      </c>
    </row>
    <row r="9" spans="1:15">
      <c r="A9" s="1">
        <f>10^(D10/10)</f>
        <v>70307231.988383412</v>
      </c>
      <c r="B9" s="1">
        <f t="shared" si="0"/>
        <v>8570378452.3037233</v>
      </c>
      <c r="C9" s="8" t="s">
        <v>3</v>
      </c>
      <c r="D9" s="9">
        <v>79.39</v>
      </c>
      <c r="E9" s="9">
        <v>99.33</v>
      </c>
      <c r="F9" s="16"/>
      <c r="G9" s="16"/>
      <c r="H9" s="1"/>
      <c r="I9" s="8" t="s">
        <v>3</v>
      </c>
      <c r="J9" s="9">
        <v>75.08</v>
      </c>
      <c r="K9" s="9">
        <v>98.53</v>
      </c>
      <c r="L9" s="16"/>
      <c r="M9" s="16"/>
      <c r="N9" s="1">
        <f>10^(J10/10)</f>
        <v>55847019.473683193</v>
      </c>
      <c r="O9" s="1">
        <f t="shared" si="1"/>
        <v>7128530301.2651978</v>
      </c>
    </row>
    <row r="10" spans="1:15">
      <c r="A10" s="1">
        <f>10^(D11/10)</f>
        <v>64416926.551517911</v>
      </c>
      <c r="B10" s="1">
        <f t="shared" si="0"/>
        <v>5997910762.5551224</v>
      </c>
      <c r="C10" s="8" t="s">
        <v>4</v>
      </c>
      <c r="D10" s="9">
        <v>78.47</v>
      </c>
      <c r="E10" s="9">
        <v>97.78</v>
      </c>
      <c r="F10" s="16"/>
      <c r="G10" s="16"/>
      <c r="H10" s="1"/>
      <c r="I10" s="8" t="s">
        <v>4</v>
      </c>
      <c r="J10" s="9">
        <v>77.47</v>
      </c>
      <c r="K10" s="9">
        <v>96.13</v>
      </c>
      <c r="L10" s="16"/>
      <c r="M10" s="16"/>
      <c r="N10" s="1">
        <f>10^(J11/10)</f>
        <v>40644332.916521326</v>
      </c>
      <c r="O10" s="1">
        <f t="shared" si="1"/>
        <v>4102041029.8660793</v>
      </c>
    </row>
    <row r="11" spans="1:15">
      <c r="A11" s="1">
        <f>10^(D7/10)</f>
        <v>91201083.935590848</v>
      </c>
      <c r="B11" s="1">
        <f t="shared" si="0"/>
        <v>8770008211.4364052</v>
      </c>
      <c r="C11" s="8" t="s">
        <v>5</v>
      </c>
      <c r="D11" s="9">
        <v>78.09</v>
      </c>
      <c r="E11" s="9">
        <v>99.43</v>
      </c>
      <c r="F11" s="17"/>
      <c r="G11" s="17"/>
      <c r="H11" s="1"/>
      <c r="I11" s="8" t="s">
        <v>5</v>
      </c>
      <c r="J11" s="9">
        <v>76.09</v>
      </c>
      <c r="K11" s="9">
        <v>98.68</v>
      </c>
      <c r="L11" s="17"/>
      <c r="M11" s="17"/>
      <c r="N11" s="1">
        <f>10^(J7/10)</f>
        <v>86496791.877569661</v>
      </c>
      <c r="O11" s="1">
        <f t="shared" si="1"/>
        <v>7379042301.2910376</v>
      </c>
    </row>
    <row r="12" spans="1: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thickBot="1">
      <c r="A14" s="1"/>
      <c r="B14" s="1"/>
      <c r="C14" s="12" t="s">
        <v>13</v>
      </c>
      <c r="D14" s="13"/>
      <c r="E14" s="13"/>
      <c r="F14" s="13"/>
      <c r="G14" s="14"/>
      <c r="H14" s="1"/>
      <c r="I14" s="12" t="s">
        <v>14</v>
      </c>
      <c r="J14" s="13"/>
      <c r="K14" s="13"/>
      <c r="L14" s="13"/>
      <c r="M14" s="14"/>
      <c r="N14" s="1"/>
      <c r="O14" s="1"/>
    </row>
    <row r="15" spans="1:15">
      <c r="A15" s="1"/>
      <c r="B15" s="1"/>
      <c r="C15" s="2"/>
      <c r="D15" s="2"/>
      <c r="E15" s="2"/>
      <c r="F15" s="2"/>
      <c r="G15" s="2"/>
      <c r="H15" s="1"/>
      <c r="I15" s="2"/>
      <c r="J15" s="2"/>
      <c r="K15" s="2"/>
      <c r="L15" s="2"/>
      <c r="M15" s="2"/>
      <c r="N15" s="1"/>
      <c r="O15" s="1"/>
    </row>
    <row r="16" spans="1:15">
      <c r="A16" s="3" t="s">
        <v>9</v>
      </c>
      <c r="B16" s="3" t="s">
        <v>10</v>
      </c>
      <c r="C16" s="1"/>
      <c r="D16" s="4" t="s">
        <v>0</v>
      </c>
      <c r="E16" s="5" t="s">
        <v>6</v>
      </c>
      <c r="F16" s="6" t="s">
        <v>7</v>
      </c>
      <c r="G16" s="7" t="s">
        <v>8</v>
      </c>
      <c r="H16" s="1"/>
      <c r="I16" s="1"/>
      <c r="J16" s="4" t="s">
        <v>0</v>
      </c>
      <c r="K16" s="5" t="s">
        <v>6</v>
      </c>
      <c r="L16" s="6" t="s">
        <v>7</v>
      </c>
      <c r="M16" s="7" t="s">
        <v>8</v>
      </c>
      <c r="N16" s="3" t="s">
        <v>9</v>
      </c>
      <c r="O16" s="3" t="s">
        <v>10</v>
      </c>
    </row>
    <row r="17" spans="1:15">
      <c r="A17" s="1">
        <f>10^(D17/10)</f>
        <v>37757219.092541605</v>
      </c>
      <c r="B17" s="1">
        <f>10^(E17/10)</f>
        <v>2296148648.1123705</v>
      </c>
      <c r="C17" s="8" t="s">
        <v>1</v>
      </c>
      <c r="D17" s="9">
        <v>75.77</v>
      </c>
      <c r="E17" s="10">
        <v>93.61</v>
      </c>
      <c r="F17" s="15">
        <f>10*LOG10((SUM(A17:A21))/5)</f>
        <v>75.740210222501887</v>
      </c>
      <c r="G17" s="15">
        <f>10*LOG10((SUM(B17:B21))/5)</f>
        <v>96.389585214021338</v>
      </c>
      <c r="H17" s="1"/>
      <c r="I17" s="8" t="s">
        <v>1</v>
      </c>
      <c r="J17" s="9">
        <v>75.069999999999993</v>
      </c>
      <c r="K17" s="10">
        <v>94.53</v>
      </c>
      <c r="L17" s="15">
        <f>10*LOG10((SUM(N17:N21))/5)</f>
        <v>75.81849356941828</v>
      </c>
      <c r="M17" s="15">
        <f>10*LOG10((SUM(O17:O21))/5)</f>
        <v>96.639050417035278</v>
      </c>
      <c r="N17" s="1">
        <f>10^(J17/10)</f>
        <v>32136605.386403199</v>
      </c>
      <c r="O17" s="1">
        <f>10^(K17/10)</f>
        <v>2837919028.4415579</v>
      </c>
    </row>
    <row r="18" spans="1:15">
      <c r="A18" s="1">
        <f t="shared" ref="A18:A21" si="2">10^(D18/10)</f>
        <v>39627803.425544113</v>
      </c>
      <c r="B18" s="1">
        <f t="shared" ref="B18:B21" si="3">10^(E18/10)</f>
        <v>4943106869.8683491</v>
      </c>
      <c r="C18" s="8" t="s">
        <v>2</v>
      </c>
      <c r="D18" s="9">
        <v>75.98</v>
      </c>
      <c r="E18" s="9">
        <v>96.94</v>
      </c>
      <c r="F18" s="16"/>
      <c r="G18" s="16"/>
      <c r="H18" s="1"/>
      <c r="I18" s="8" t="s">
        <v>2</v>
      </c>
      <c r="J18" s="9">
        <v>75.78</v>
      </c>
      <c r="K18" s="9">
        <v>97.02</v>
      </c>
      <c r="L18" s="16"/>
      <c r="M18" s="16"/>
      <c r="N18" s="1">
        <f t="shared" ref="N18:N21" si="4">10^(J18/10)</f>
        <v>37844258.471709363</v>
      </c>
      <c r="O18" s="1">
        <f t="shared" ref="O18:O21" si="5">10^(K18/10)</f>
        <v>5035006087.8790541</v>
      </c>
    </row>
    <row r="19" spans="1:15">
      <c r="A19" s="1">
        <f t="shared" si="2"/>
        <v>34753616.14432057</v>
      </c>
      <c r="B19" s="1">
        <f t="shared" si="3"/>
        <v>3767037989.8390946</v>
      </c>
      <c r="C19" s="8" t="s">
        <v>3</v>
      </c>
      <c r="D19" s="9">
        <v>75.41</v>
      </c>
      <c r="E19" s="9">
        <v>95.76</v>
      </c>
      <c r="F19" s="16"/>
      <c r="G19" s="16"/>
      <c r="H19" s="1"/>
      <c r="I19" s="8" t="s">
        <v>3</v>
      </c>
      <c r="J19" s="9">
        <v>75.84</v>
      </c>
      <c r="K19" s="9">
        <v>96.36</v>
      </c>
      <c r="L19" s="16"/>
      <c r="M19" s="16"/>
      <c r="N19" s="1">
        <f t="shared" si="4"/>
        <v>38370724.549227931</v>
      </c>
      <c r="O19" s="1">
        <f t="shared" si="5"/>
        <v>4325138310.3500919</v>
      </c>
    </row>
    <row r="20" spans="1:15">
      <c r="A20" s="1">
        <f t="shared" si="2"/>
        <v>38459178.204535306</v>
      </c>
      <c r="B20" s="1">
        <f t="shared" si="3"/>
        <v>3605786430.2164202</v>
      </c>
      <c r="C20" s="8" t="s">
        <v>4</v>
      </c>
      <c r="D20" s="9">
        <v>75.849999999999994</v>
      </c>
      <c r="E20" s="9">
        <v>95.57</v>
      </c>
      <c r="F20" s="16"/>
      <c r="G20" s="16"/>
      <c r="H20" s="1"/>
      <c r="I20" s="8" t="s">
        <v>4</v>
      </c>
      <c r="J20" s="9">
        <v>76.290000000000006</v>
      </c>
      <c r="K20" s="9">
        <v>96.77</v>
      </c>
      <c r="L20" s="16"/>
      <c r="M20" s="16"/>
      <c r="N20" s="1">
        <f t="shared" si="4"/>
        <v>42559841.313374348</v>
      </c>
      <c r="O20" s="1">
        <f t="shared" si="5"/>
        <v>4753352259.4280596</v>
      </c>
    </row>
    <row r="21" spans="1:15">
      <c r="A21" s="1">
        <f t="shared" si="2"/>
        <v>36897759.85701517</v>
      </c>
      <c r="B21" s="1">
        <f t="shared" si="3"/>
        <v>7161434102.1290331</v>
      </c>
      <c r="C21" s="8" t="s">
        <v>5</v>
      </c>
      <c r="D21" s="9">
        <v>75.67</v>
      </c>
      <c r="E21" s="9">
        <v>98.55</v>
      </c>
      <c r="F21" s="17"/>
      <c r="G21" s="17"/>
      <c r="H21" s="1"/>
      <c r="I21" s="8" t="s">
        <v>5</v>
      </c>
      <c r="J21" s="9">
        <v>76.02</v>
      </c>
      <c r="K21" s="9">
        <v>97.86</v>
      </c>
      <c r="L21" s="17"/>
      <c r="M21" s="17"/>
      <c r="N21" s="1">
        <f t="shared" si="4"/>
        <v>39994474.976109743</v>
      </c>
      <c r="O21" s="1">
        <f t="shared" si="5"/>
        <v>6109420249.0557175</v>
      </c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thickBo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thickBot="1">
      <c r="A24" s="1"/>
      <c r="B24" s="1"/>
      <c r="C24" s="1"/>
      <c r="D24" s="1"/>
      <c r="E24" s="1"/>
      <c r="F24" s="12" t="s">
        <v>15</v>
      </c>
      <c r="G24" s="13"/>
      <c r="H24" s="13"/>
      <c r="I24" s="13"/>
      <c r="J24" s="14"/>
      <c r="K24" s="1"/>
      <c r="L24" s="1"/>
      <c r="M24" s="1"/>
      <c r="N24" s="1"/>
      <c r="O24" s="1"/>
    </row>
    <row r="25" spans="1:15">
      <c r="A25" s="1"/>
      <c r="B25" s="1"/>
      <c r="C25" s="1"/>
      <c r="D25" s="1"/>
      <c r="E25" s="1"/>
      <c r="F25" s="2"/>
      <c r="G25" s="2"/>
      <c r="H25" s="2"/>
      <c r="I25" s="2"/>
      <c r="J25" s="2"/>
      <c r="K25" s="1"/>
      <c r="L25" s="1"/>
      <c r="M25" s="1"/>
      <c r="N25" s="1"/>
      <c r="O25" s="1"/>
    </row>
    <row r="26" spans="1:15">
      <c r="A26" s="1"/>
      <c r="B26" s="1"/>
      <c r="C26" s="1"/>
      <c r="D26" s="1"/>
      <c r="E26" s="1"/>
      <c r="F26" s="1"/>
      <c r="G26" s="4" t="s">
        <v>0</v>
      </c>
      <c r="H26" s="5" t="s">
        <v>6</v>
      </c>
      <c r="I26" s="6" t="s">
        <v>7</v>
      </c>
      <c r="J26" s="7" t="s">
        <v>8</v>
      </c>
      <c r="K26" s="1"/>
      <c r="L26" s="1"/>
      <c r="M26" s="1"/>
      <c r="N26" s="1"/>
      <c r="O26" s="1"/>
    </row>
    <row r="27" spans="1:15">
      <c r="A27" s="1"/>
      <c r="B27" s="1"/>
      <c r="C27" s="1"/>
      <c r="D27" s="1"/>
      <c r="E27" s="1"/>
      <c r="F27" s="8" t="s">
        <v>1</v>
      </c>
      <c r="G27" s="9">
        <v>79.31</v>
      </c>
      <c r="H27" s="10">
        <v>101.35</v>
      </c>
      <c r="I27" s="15">
        <f>10*LOG10((SUM(F34:F38))/5)</f>
        <v>78.778889977919761</v>
      </c>
      <c r="J27" s="15">
        <f>10*LOG10((SUM(G34:G38))/5)</f>
        <v>99.710844334226252</v>
      </c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8" t="s">
        <v>2</v>
      </c>
      <c r="G28" s="9">
        <v>78.25</v>
      </c>
      <c r="H28" s="9">
        <v>98.85</v>
      </c>
      <c r="I28" s="16"/>
      <c r="J28" s="16"/>
      <c r="K28" s="1"/>
      <c r="L28" s="1"/>
      <c r="M28" s="1"/>
      <c r="N28" s="1"/>
      <c r="O28" s="1"/>
    </row>
    <row r="29" spans="1:15">
      <c r="A29" s="1"/>
      <c r="B29" s="1"/>
      <c r="C29" s="1"/>
      <c r="D29" s="1"/>
      <c r="E29" s="1"/>
      <c r="F29" s="8" t="s">
        <v>3</v>
      </c>
      <c r="G29" s="9">
        <v>78.400000000000006</v>
      </c>
      <c r="H29" s="9">
        <v>99.29</v>
      </c>
      <c r="I29" s="16"/>
      <c r="J29" s="16"/>
      <c r="K29" s="1"/>
      <c r="L29" s="1"/>
      <c r="M29" s="1"/>
      <c r="N29" s="1"/>
      <c r="O29" s="1"/>
    </row>
    <row r="30" spans="1:15">
      <c r="A30" s="1"/>
      <c r="B30" s="1"/>
      <c r="C30" s="1"/>
      <c r="D30" s="1"/>
      <c r="E30" s="1"/>
      <c r="F30" s="8" t="s">
        <v>4</v>
      </c>
      <c r="G30" s="9">
        <v>78.63</v>
      </c>
      <c r="H30" s="9">
        <v>99.19</v>
      </c>
      <c r="I30" s="16"/>
      <c r="J30" s="16"/>
      <c r="K30" s="1"/>
      <c r="L30" s="1"/>
      <c r="M30" s="1"/>
      <c r="N30" s="1"/>
      <c r="O30" s="1"/>
    </row>
    <row r="31" spans="1:15">
      <c r="A31" s="1"/>
      <c r="B31" s="1"/>
      <c r="C31" s="1"/>
      <c r="D31" s="1"/>
      <c r="E31" s="1"/>
      <c r="F31" s="8" t="s">
        <v>5</v>
      </c>
      <c r="G31" s="9">
        <v>79.2</v>
      </c>
      <c r="H31" s="9">
        <v>99.38</v>
      </c>
      <c r="I31" s="17"/>
      <c r="J31" s="17"/>
      <c r="K31" s="1"/>
      <c r="L31" s="1"/>
      <c r="M31" s="1"/>
      <c r="N31" s="1"/>
      <c r="O31" s="1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1"/>
      <c r="B33" s="1"/>
      <c r="C33" s="1"/>
      <c r="D33" s="1"/>
      <c r="E33" s="1"/>
      <c r="F33" s="3" t="s">
        <v>9</v>
      </c>
      <c r="G33" s="3" t="s">
        <v>10</v>
      </c>
      <c r="H33" s="1"/>
      <c r="I33" s="1"/>
      <c r="J33" s="1"/>
      <c r="K33" s="1"/>
      <c r="L33" s="1"/>
      <c r="M33" s="1"/>
      <c r="N33" s="1"/>
      <c r="O33" s="1"/>
    </row>
    <row r="34" spans="1:15">
      <c r="A34" s="1"/>
      <c r="B34" s="1"/>
      <c r="C34" s="1"/>
      <c r="D34" s="1"/>
      <c r="E34" s="1"/>
      <c r="F34" s="1">
        <f>10^(G27/10)</f>
        <v>85310011.401759207</v>
      </c>
      <c r="G34" s="1">
        <f>10^(H27/10)</f>
        <v>13645831365.889282</v>
      </c>
      <c r="H34" s="1"/>
      <c r="I34" s="1"/>
      <c r="J34" s="1"/>
      <c r="K34" s="1"/>
      <c r="L34" s="1"/>
      <c r="M34" s="1"/>
      <c r="N34" s="1"/>
      <c r="O34" s="1"/>
    </row>
    <row r="35" spans="1:15">
      <c r="A35" s="1"/>
      <c r="B35" s="1"/>
      <c r="C35" s="1"/>
      <c r="D35" s="1"/>
      <c r="E35" s="1"/>
      <c r="F35" s="1">
        <f t="shared" ref="F35:G38" si="6">10^(G28/10)</f>
        <v>66834391.756861687</v>
      </c>
      <c r="G35" s="1">
        <f t="shared" si="6"/>
        <v>7673614893.6182013</v>
      </c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1"/>
      <c r="E36" s="1"/>
      <c r="F36" s="1">
        <f t="shared" si="6"/>
        <v>69183097.091893882</v>
      </c>
      <c r="G36" s="1">
        <f t="shared" si="6"/>
        <v>8491804750.3631716</v>
      </c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1"/>
      <c r="E37" s="1"/>
      <c r="F37" s="1">
        <f t="shared" si="6"/>
        <v>72945751.025456995</v>
      </c>
      <c r="G37" s="1">
        <f t="shared" si="6"/>
        <v>8298507675.1442585</v>
      </c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1"/>
      <c r="E38" s="1"/>
      <c r="F38" s="1">
        <f t="shared" si="6"/>
        <v>83176377.110267311</v>
      </c>
      <c r="G38" s="1">
        <f t="shared" si="6"/>
        <v>8669618757.5821629</v>
      </c>
      <c r="H38" s="1"/>
      <c r="I38" s="1"/>
      <c r="J38" s="1"/>
      <c r="K38" s="1"/>
      <c r="L38" s="1"/>
      <c r="M38" s="1"/>
      <c r="N38" s="1"/>
      <c r="O38" s="1"/>
    </row>
  </sheetData>
  <mergeCells count="15">
    <mergeCell ref="F24:J24"/>
    <mergeCell ref="I27:I31"/>
    <mergeCell ref="J27:J31"/>
    <mergeCell ref="C14:G14"/>
    <mergeCell ref="F17:F21"/>
    <mergeCell ref="G17:G21"/>
    <mergeCell ref="I14:M14"/>
    <mergeCell ref="L17:L21"/>
    <mergeCell ref="M17:M21"/>
    <mergeCell ref="C4:G4"/>
    <mergeCell ref="F7:F11"/>
    <mergeCell ref="G7:G11"/>
    <mergeCell ref="I4:M4"/>
    <mergeCell ref="L7:L11"/>
    <mergeCell ref="M7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2013-08-13T15:54:21Z</dcterms:modified>
</cp:coreProperties>
</file>